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4.WZN\23 Agnieszka Kwaśniak\Zamówienia publiczne\2026\3. Klonowa 1 klimatyzacja + centrale +inwentaryzacja i konserwacja kanałów wentylacyjnych\Szacowanie wartości\"/>
    </mc:Choice>
  </mc:AlternateContent>
  <xr:revisionPtr revIDLastSave="0" documentId="13_ncr:1_{48F1F6FA-D59E-4416-8954-91B4782A1C7A}" xr6:coauthVersionLast="47" xr6:coauthVersionMax="47" xr10:uidLastSave="{00000000-0000-0000-0000-000000000000}"/>
  <bookViews>
    <workbookView xWindow="-120" yWindow="-120" windowWidth="25440" windowHeight="15270" xr2:uid="{A92CC69F-2199-4F33-9F18-C54D8A9496E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" l="1"/>
  <c r="H18" i="1"/>
  <c r="H34" i="1"/>
  <c r="H35" i="1"/>
  <c r="H33" i="1"/>
  <c r="H10" i="1"/>
  <c r="H11" i="1"/>
  <c r="H12" i="1"/>
  <c r="H13" i="1"/>
  <c r="H9" i="1"/>
  <c r="H8" i="1"/>
  <c r="H36" i="1"/>
  <c r="F36" i="1"/>
  <c r="H57" i="1"/>
  <c r="H58" i="1" s="1"/>
  <c r="H53" i="1"/>
  <c r="H52" i="1"/>
  <c r="H48" i="1"/>
  <c r="H47" i="1"/>
  <c r="H49" i="1" s="1"/>
  <c r="H43" i="1"/>
  <c r="H44" i="1" s="1"/>
  <c r="H39" i="1"/>
  <c r="H40" i="1" s="1"/>
  <c r="H27" i="1"/>
  <c r="H28" i="1"/>
  <c r="H29" i="1"/>
  <c r="H25" i="1"/>
  <c r="H19" i="1"/>
  <c r="H20" i="1"/>
  <c r="H21" i="1"/>
  <c r="H17" i="1"/>
  <c r="F58" i="1"/>
  <c r="F54" i="1"/>
  <c r="F49" i="1"/>
  <c r="F44" i="1"/>
  <c r="F40" i="1"/>
  <c r="F30" i="1"/>
  <c r="F22" i="1"/>
  <c r="F14" i="1"/>
  <c r="H30" i="1" l="1"/>
  <c r="F60" i="1"/>
  <c r="H60" i="1" s="1"/>
  <c r="H14" i="1"/>
  <c r="H22" i="1"/>
  <c r="H54" i="1"/>
</calcChain>
</file>

<file path=xl/sharedStrings.xml><?xml version="1.0" encoding="utf-8"?>
<sst xmlns="http://schemas.openxmlformats.org/spreadsheetml/2006/main" count="54" uniqueCount="46">
  <si>
    <t>Lp.</t>
  </si>
  <si>
    <t xml:space="preserve">Opis pozycji  </t>
  </si>
  <si>
    <t>jm</t>
  </si>
  <si>
    <t>ilość</t>
  </si>
  <si>
    <t>Cena jednostrowa</t>
  </si>
  <si>
    <t>Stawka VAT</t>
  </si>
  <si>
    <t>Wartość netto</t>
  </si>
  <si>
    <t>Wartość brutto</t>
  </si>
  <si>
    <t xml:space="preserve">Demontaż instalcji klimatyzacji </t>
  </si>
  <si>
    <t xml:space="preserve">Utylizacja urządzeń klimatyzacji </t>
  </si>
  <si>
    <t xml:space="preserve">Utylizacja central wentylacyjnych </t>
  </si>
  <si>
    <t>Inwentaryzacja długości kanałów wentylacyjnych</t>
  </si>
  <si>
    <t>Czyszczenie kanałów wentylacyjnych</t>
  </si>
  <si>
    <t>Przegląd urządzeń klimatyzacji</t>
  </si>
  <si>
    <t>Przegląd central wentylacyjnych</t>
  </si>
  <si>
    <t xml:space="preserve">Kosztorys cenowy </t>
  </si>
  <si>
    <r>
      <t>Demontaż klimatyzacji (jednostka wewnętrzna, zewnętrzna</t>
    </r>
    <r>
      <rPr>
        <b/>
        <sz val="10"/>
        <color theme="1"/>
        <rFont val="Arial"/>
        <family val="2"/>
        <charset val="238"/>
      </rPr>
      <t xml:space="preserve"> 1</t>
    </r>
    <r>
      <rPr>
        <sz val="10"/>
        <color theme="1"/>
        <rFont val="Arial"/>
        <family val="2"/>
        <charset val="238"/>
      </rPr>
      <t>)</t>
    </r>
  </si>
  <si>
    <r>
      <t xml:space="preserve">Demontaż klimatyzacji (jednostka wewnetrzna, zewnętrzna </t>
    </r>
    <r>
      <rPr>
        <b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</t>
    </r>
  </si>
  <si>
    <r>
      <t>Demontaż centarli wentylacyjnej</t>
    </r>
    <r>
      <rPr>
        <b/>
        <sz val="10"/>
        <color theme="1"/>
        <rFont val="Arial"/>
        <family val="2"/>
        <charset val="238"/>
      </rPr>
      <t xml:space="preserve"> 1</t>
    </r>
  </si>
  <si>
    <r>
      <t xml:space="preserve">Demontaż centarli wentylacyjnej </t>
    </r>
    <r>
      <rPr>
        <b/>
        <sz val="10"/>
        <color theme="1"/>
        <rFont val="Arial"/>
        <family val="2"/>
        <charset val="238"/>
      </rPr>
      <t>2</t>
    </r>
  </si>
  <si>
    <r>
      <t xml:space="preserve">Demontaż centarli wentylacyjnej </t>
    </r>
    <r>
      <rPr>
        <b/>
        <sz val="10"/>
        <color theme="1"/>
        <rFont val="Arial"/>
        <family val="2"/>
        <charset val="238"/>
      </rPr>
      <t>3</t>
    </r>
  </si>
  <si>
    <r>
      <t xml:space="preserve">Zakup centarli wentylacyjnej  </t>
    </r>
    <r>
      <rPr>
        <b/>
        <sz val="10"/>
        <color theme="1"/>
        <rFont val="Arial"/>
        <family val="2"/>
        <charset val="238"/>
      </rPr>
      <t>1</t>
    </r>
  </si>
  <si>
    <r>
      <t xml:space="preserve">Zakup centarli wentylacyjnej </t>
    </r>
    <r>
      <rPr>
        <b/>
        <sz val="10"/>
        <color theme="1"/>
        <rFont val="Arial"/>
        <family val="2"/>
        <charset val="238"/>
      </rPr>
      <t>2</t>
    </r>
  </si>
  <si>
    <r>
      <t xml:space="preserve">Zakup centarli wentylacyjnej </t>
    </r>
    <r>
      <rPr>
        <b/>
        <sz val="10"/>
        <color theme="1"/>
        <rFont val="Arial"/>
        <family val="2"/>
        <charset val="238"/>
      </rPr>
      <t>3</t>
    </r>
  </si>
  <si>
    <t>RAZEM:</t>
  </si>
  <si>
    <t>I. Demontaż urządzeń</t>
  </si>
  <si>
    <t xml:space="preserve">II. Zakup Urządzeń </t>
  </si>
  <si>
    <t>III. Montaż urządeń</t>
  </si>
  <si>
    <t>IV. Utylizacja</t>
  </si>
  <si>
    <t>V. Inwentaryzacja długości kanałów wentylacyjnych</t>
  </si>
  <si>
    <t>VI. Czyszczenie kanałów wentylacyjncyh</t>
  </si>
  <si>
    <t>Dostawa urządzeń klimatyzacji</t>
  </si>
  <si>
    <t>Dostawa central wentylacyjnych</t>
  </si>
  <si>
    <t>VIII. Dostawa urządzeń</t>
  </si>
  <si>
    <t>ŁĄCZNA WARTOŚĆ ZAMÓWIENIA:</t>
  </si>
  <si>
    <t xml:space="preserve">Utylizacja elementów instalcji </t>
  </si>
  <si>
    <r>
      <t xml:space="preserve">Montaż celtrali wentylacyjnej </t>
    </r>
    <r>
      <rPr>
        <b/>
        <sz val="10"/>
        <color theme="1"/>
        <rFont val="Arial"/>
        <family val="2"/>
        <charset val="238"/>
      </rPr>
      <t>1</t>
    </r>
  </si>
  <si>
    <r>
      <t xml:space="preserve">Montaż celtrali wentylacyjnej </t>
    </r>
    <r>
      <rPr>
        <b/>
        <sz val="10"/>
        <color theme="1"/>
        <rFont val="Arial"/>
        <family val="2"/>
        <charset val="238"/>
      </rPr>
      <t>2</t>
    </r>
  </si>
  <si>
    <r>
      <t xml:space="preserve">Montaż celtrali wentylacyjnej </t>
    </r>
    <r>
      <rPr>
        <b/>
        <sz val="10"/>
        <color theme="1"/>
        <rFont val="Arial"/>
        <family val="2"/>
        <charset val="238"/>
      </rPr>
      <t>3</t>
    </r>
  </si>
  <si>
    <t>IX. Odtworzenie powłok malarskich</t>
  </si>
  <si>
    <t>VII. Przegląd urządzeń w okresie gwarancji</t>
  </si>
  <si>
    <t>Odtworzenie powłok malarskich</t>
  </si>
  <si>
    <r>
      <t xml:space="preserve">Zakup urządzeń klimatyzacji typu multisplit </t>
    </r>
    <r>
      <rPr>
        <b/>
        <sz val="10"/>
        <color theme="1"/>
        <rFont val="Arial"/>
        <family val="2"/>
        <charset val="238"/>
      </rPr>
      <t>1</t>
    </r>
  </si>
  <si>
    <r>
      <t xml:space="preserve">Zakup urządzeń klimatyzacji typu multisplit </t>
    </r>
    <r>
      <rPr>
        <b/>
        <sz val="10"/>
        <color theme="1"/>
        <rFont val="Arial"/>
        <family val="2"/>
        <charset val="238"/>
      </rPr>
      <t>2</t>
    </r>
  </si>
  <si>
    <r>
      <t xml:space="preserve">Montaż klimatyzacji typu multisplit </t>
    </r>
    <r>
      <rPr>
        <b/>
        <sz val="10"/>
        <color theme="1"/>
        <rFont val="Arial"/>
        <family val="2"/>
        <charset val="238"/>
      </rPr>
      <t>1</t>
    </r>
  </si>
  <si>
    <r>
      <t xml:space="preserve">Montaż klimatyzacji typu multisplit </t>
    </r>
    <r>
      <rPr>
        <b/>
        <sz val="10"/>
        <color theme="1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</si>
</sst>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i/>
      <sz val="6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/>
    <xf numFmtId="0" fontId="7" fillId="0" borderId="1" xfId="0" applyFont="1" applyBorder="1"/>
    <xf numFmtId="0" fontId="5" fillId="0" borderId="9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7" fillId="0" borderId="0" xfId="0" applyFont="1" applyBorder="1"/>
    <xf numFmtId="0" fontId="6" fillId="0" borderId="0" xfId="0" applyFont="1" applyBorder="1" applyAlignment="1">
      <alignment horizontal="right"/>
    </xf>
    <xf numFmtId="2" fontId="0" fillId="0" borderId="0" xfId="0" applyNumberFormat="1"/>
    <xf numFmtId="2" fontId="6" fillId="0" borderId="1" xfId="0" applyNumberFormat="1" applyFont="1" applyBorder="1" applyAlignment="1">
      <alignment horizontal="right"/>
    </xf>
    <xf numFmtId="0" fontId="5" fillId="0" borderId="0" xfId="0" applyFont="1" applyBorder="1"/>
    <xf numFmtId="2" fontId="6" fillId="0" borderId="1" xfId="0" applyNumberFormat="1" applyFont="1" applyBorder="1"/>
    <xf numFmtId="2" fontId="6" fillId="0" borderId="0" xfId="0" applyNumberFormat="1" applyFont="1" applyBorder="1"/>
    <xf numFmtId="0" fontId="6" fillId="0" borderId="0" xfId="0" applyFont="1" applyBorder="1"/>
    <xf numFmtId="2" fontId="5" fillId="0" borderId="1" xfId="0" applyNumberFormat="1" applyFont="1" applyBorder="1"/>
    <xf numFmtId="0" fontId="5" fillId="0" borderId="9" xfId="0" applyFont="1" applyBorder="1"/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/>
    <xf numFmtId="2" fontId="6" fillId="2" borderId="1" xfId="0" applyNumberFormat="1" applyFont="1" applyFill="1" applyBorder="1"/>
    <xf numFmtId="2" fontId="5" fillId="2" borderId="1" xfId="0" applyNumberFormat="1" applyFont="1" applyFill="1" applyBorder="1"/>
    <xf numFmtId="2" fontId="5" fillId="0" borderId="9" xfId="0" applyNumberFormat="1" applyFont="1" applyBorder="1"/>
    <xf numFmtId="2" fontId="0" fillId="0" borderId="1" xfId="0" applyNumberFormat="1" applyBorder="1"/>
    <xf numFmtId="2" fontId="3" fillId="0" borderId="1" xfId="0" applyNumberFormat="1" applyFont="1" applyBorder="1"/>
    <xf numFmtId="2" fontId="3" fillId="2" borderId="1" xfId="0" applyNumberFormat="1" applyFont="1" applyFill="1" applyBorder="1"/>
    <xf numFmtId="0" fontId="3" fillId="2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2" fontId="5" fillId="0" borderId="1" xfId="0" applyNumberFormat="1" applyFont="1" applyFill="1" applyBorder="1"/>
    <xf numFmtId="0" fontId="0" fillId="0" borderId="0" xfId="0" applyFill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0" fontId="5" fillId="0" borderId="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29E56-0B7D-442F-B84F-CAA837DF57DA}">
  <dimension ref="A1:M65"/>
  <sheetViews>
    <sheetView tabSelected="1" topLeftCell="A32" workbookViewId="0">
      <selection activeCell="L49" sqref="L49"/>
    </sheetView>
  </sheetViews>
  <sheetFormatPr defaultRowHeight="15" x14ac:dyDescent="0.25"/>
  <cols>
    <col min="1" max="1" width="3.28515625" style="37" customWidth="1"/>
    <col min="2" max="2" width="20.140625" style="7" customWidth="1"/>
    <col min="5" max="5" width="14.5703125" customWidth="1"/>
  </cols>
  <sheetData>
    <row r="1" spans="1:13" x14ac:dyDescent="0.25">
      <c r="A1" s="38"/>
      <c r="C1" s="10"/>
      <c r="D1" s="10"/>
      <c r="E1" s="10"/>
      <c r="F1" s="10"/>
      <c r="G1" s="10"/>
      <c r="H1" s="10"/>
    </row>
    <row r="2" spans="1:13" ht="15.75" thickBot="1" x14ac:dyDescent="0.3">
      <c r="A2" s="38"/>
      <c r="C2" s="10"/>
      <c r="D2" s="10"/>
      <c r="E2" s="10"/>
      <c r="F2" s="10"/>
      <c r="G2" s="10"/>
      <c r="H2" s="10"/>
    </row>
    <row r="3" spans="1:13" ht="15.75" thickBot="1" x14ac:dyDescent="0.3">
      <c r="A3" s="48" t="s">
        <v>15</v>
      </c>
      <c r="B3" s="49"/>
      <c r="C3" s="49"/>
      <c r="D3" s="49"/>
      <c r="E3" s="49"/>
      <c r="F3" s="49"/>
      <c r="G3" s="49"/>
      <c r="H3" s="50"/>
    </row>
    <row r="4" spans="1:13" x14ac:dyDescent="0.25">
      <c r="A4" s="51"/>
      <c r="B4" s="51"/>
      <c r="C4" s="51"/>
      <c r="D4" s="51"/>
      <c r="E4" s="51"/>
      <c r="F4" s="51"/>
      <c r="G4" s="51"/>
      <c r="H4" s="51"/>
    </row>
    <row r="5" spans="1:13" x14ac:dyDescent="0.25">
      <c r="A5" s="47" t="s">
        <v>25</v>
      </c>
      <c r="B5" s="47"/>
      <c r="C5" s="47"/>
      <c r="D5" s="47"/>
      <c r="E5" s="47"/>
      <c r="F5" s="47"/>
      <c r="G5" s="47"/>
      <c r="H5" s="47"/>
    </row>
    <row r="6" spans="1:13" s="1" customFormat="1" ht="25.5" x14ac:dyDescent="0.2">
      <c r="A6" s="35" t="s">
        <v>0</v>
      </c>
      <c r="B6" s="5" t="s">
        <v>1</v>
      </c>
      <c r="C6" s="5" t="s">
        <v>2</v>
      </c>
      <c r="D6" s="5" t="s">
        <v>3</v>
      </c>
      <c r="E6" s="6" t="s">
        <v>4</v>
      </c>
      <c r="F6" s="6" t="s">
        <v>6</v>
      </c>
      <c r="G6" s="6" t="s">
        <v>5</v>
      </c>
      <c r="H6" s="6" t="s">
        <v>7</v>
      </c>
    </row>
    <row r="7" spans="1:13" x14ac:dyDescent="0.25">
      <c r="A7" s="53"/>
      <c r="B7" s="54"/>
      <c r="C7" s="54"/>
      <c r="D7" s="54"/>
      <c r="E7" s="54"/>
      <c r="F7" s="54"/>
      <c r="G7" s="54"/>
      <c r="H7" s="55"/>
      <c r="I7" s="2"/>
      <c r="J7" s="2"/>
      <c r="K7" s="2"/>
      <c r="L7" s="2"/>
      <c r="M7" s="2"/>
    </row>
    <row r="8" spans="1:13" ht="51.75" x14ac:dyDescent="0.25">
      <c r="A8" s="33">
        <v>1</v>
      </c>
      <c r="B8" s="8" t="s">
        <v>16</v>
      </c>
      <c r="C8" s="4"/>
      <c r="D8" s="4"/>
      <c r="E8" s="4"/>
      <c r="F8" s="22"/>
      <c r="G8" s="22"/>
      <c r="H8" s="22">
        <f>F8*1.23</f>
        <v>0</v>
      </c>
    </row>
    <row r="9" spans="1:13" ht="51.75" x14ac:dyDescent="0.25">
      <c r="A9" s="33">
        <v>2</v>
      </c>
      <c r="B9" s="8" t="s">
        <v>17</v>
      </c>
      <c r="C9" s="4"/>
      <c r="D9" s="4"/>
      <c r="E9" s="4"/>
      <c r="F9" s="22"/>
      <c r="G9" s="22"/>
      <c r="H9" s="22">
        <f>F9*1.23</f>
        <v>0</v>
      </c>
    </row>
    <row r="10" spans="1:13" ht="26.25" x14ac:dyDescent="0.25">
      <c r="A10" s="33">
        <v>3</v>
      </c>
      <c r="B10" s="8" t="s">
        <v>8</v>
      </c>
      <c r="C10" s="4"/>
      <c r="D10" s="4"/>
      <c r="E10" s="4"/>
      <c r="F10" s="22"/>
      <c r="G10" s="22"/>
      <c r="H10" s="22">
        <f t="shared" ref="H10:H13" si="0">F10*1.23</f>
        <v>0</v>
      </c>
    </row>
    <row r="11" spans="1:13" ht="26.25" x14ac:dyDescent="0.25">
      <c r="A11" s="33">
        <v>4</v>
      </c>
      <c r="B11" s="8" t="s">
        <v>18</v>
      </c>
      <c r="C11" s="4"/>
      <c r="D11" s="4"/>
      <c r="E11" s="4"/>
      <c r="F11" s="22"/>
      <c r="G11" s="22"/>
      <c r="H11" s="22">
        <f t="shared" si="0"/>
        <v>0</v>
      </c>
    </row>
    <row r="12" spans="1:13" ht="26.25" x14ac:dyDescent="0.25">
      <c r="A12" s="33">
        <v>5</v>
      </c>
      <c r="B12" s="8" t="s">
        <v>19</v>
      </c>
      <c r="C12" s="4"/>
      <c r="D12" s="4"/>
      <c r="E12" s="4"/>
      <c r="F12" s="22"/>
      <c r="G12" s="22"/>
      <c r="H12" s="22">
        <f t="shared" si="0"/>
        <v>0</v>
      </c>
    </row>
    <row r="13" spans="1:13" ht="26.25" x14ac:dyDescent="0.25">
      <c r="A13" s="33">
        <v>6</v>
      </c>
      <c r="B13" s="8" t="s">
        <v>20</v>
      </c>
      <c r="C13" s="4"/>
      <c r="D13" s="4"/>
      <c r="E13" s="4"/>
      <c r="F13" s="22"/>
      <c r="G13" s="22"/>
      <c r="H13" s="22">
        <f t="shared" si="0"/>
        <v>0</v>
      </c>
    </row>
    <row r="14" spans="1:13" x14ac:dyDescent="0.25">
      <c r="A14" s="52" t="s">
        <v>24</v>
      </c>
      <c r="B14" s="52"/>
      <c r="C14" s="52"/>
      <c r="D14" s="52"/>
      <c r="E14" s="52"/>
      <c r="F14" s="17">
        <f>SUM(F8:F13)</f>
        <v>0</v>
      </c>
      <c r="G14" s="24"/>
      <c r="H14" s="17">
        <f>SUM(H8:H13)</f>
        <v>0</v>
      </c>
    </row>
    <row r="15" spans="1:13" x14ac:dyDescent="0.25">
      <c r="A15" s="39"/>
      <c r="B15" s="13"/>
      <c r="C15" s="18"/>
      <c r="D15" s="18"/>
      <c r="E15" s="18"/>
      <c r="F15" s="18"/>
      <c r="G15" s="18"/>
      <c r="H15" s="18"/>
    </row>
    <row r="16" spans="1:13" x14ac:dyDescent="0.25">
      <c r="A16" s="47" t="s">
        <v>26</v>
      </c>
      <c r="B16" s="47"/>
      <c r="C16" s="47"/>
      <c r="D16" s="47"/>
      <c r="E16" s="47"/>
      <c r="F16" s="47"/>
      <c r="G16" s="47"/>
      <c r="H16" s="47"/>
    </row>
    <row r="17" spans="1:8" s="37" customFormat="1" ht="44.45" customHeight="1" x14ac:dyDescent="0.25">
      <c r="A17" s="33">
        <v>1</v>
      </c>
      <c r="B17" s="34" t="s">
        <v>42</v>
      </c>
      <c r="C17" s="35"/>
      <c r="D17" s="35"/>
      <c r="E17" s="35"/>
      <c r="F17" s="36"/>
      <c r="G17" s="36"/>
      <c r="H17" s="36">
        <f>F17*1.23</f>
        <v>0</v>
      </c>
    </row>
    <row r="18" spans="1:8" s="37" customFormat="1" ht="44.45" customHeight="1" x14ac:dyDescent="0.25">
      <c r="A18" s="33">
        <v>2</v>
      </c>
      <c r="B18" s="34" t="s">
        <v>43</v>
      </c>
      <c r="C18" s="35"/>
      <c r="D18" s="35"/>
      <c r="E18" s="35"/>
      <c r="F18" s="36"/>
      <c r="G18" s="36"/>
      <c r="H18" s="36">
        <f>F18*1.23</f>
        <v>0</v>
      </c>
    </row>
    <row r="19" spans="1:8" ht="32.450000000000003" customHeight="1" x14ac:dyDescent="0.25">
      <c r="A19" s="33">
        <v>3</v>
      </c>
      <c r="B19" s="8" t="s">
        <v>21</v>
      </c>
      <c r="C19" s="4"/>
      <c r="D19" s="4"/>
      <c r="E19" s="4"/>
      <c r="F19" s="22"/>
      <c r="G19" s="22"/>
      <c r="H19" s="22">
        <f t="shared" ref="H19:H21" si="1">F19*1.23</f>
        <v>0</v>
      </c>
    </row>
    <row r="20" spans="1:8" ht="28.15" customHeight="1" x14ac:dyDescent="0.25">
      <c r="A20" s="33">
        <v>4</v>
      </c>
      <c r="B20" s="8" t="s">
        <v>22</v>
      </c>
      <c r="C20" s="4"/>
      <c r="D20" s="4"/>
      <c r="E20" s="4"/>
      <c r="F20" s="22"/>
      <c r="G20" s="22"/>
      <c r="H20" s="22">
        <f t="shared" si="1"/>
        <v>0</v>
      </c>
    </row>
    <row r="21" spans="1:8" ht="28.9" customHeight="1" x14ac:dyDescent="0.25">
      <c r="A21" s="33">
        <v>5</v>
      </c>
      <c r="B21" s="8" t="s">
        <v>23</v>
      </c>
      <c r="C21" s="4"/>
      <c r="D21" s="4"/>
      <c r="E21" s="4"/>
      <c r="F21" s="22"/>
      <c r="G21" s="22"/>
      <c r="H21" s="22">
        <f t="shared" si="1"/>
        <v>0</v>
      </c>
    </row>
    <row r="22" spans="1:8" ht="18" customHeight="1" x14ac:dyDescent="0.25">
      <c r="A22" s="52" t="s">
        <v>24</v>
      </c>
      <c r="B22" s="52"/>
      <c r="C22" s="52"/>
      <c r="D22" s="52"/>
      <c r="E22" s="52"/>
      <c r="F22" s="19">
        <f>SUM(F17:F21)</f>
        <v>0</v>
      </c>
      <c r="G22" s="25"/>
      <c r="H22" s="19">
        <f>SUM(H17:H21)</f>
        <v>0</v>
      </c>
    </row>
    <row r="23" spans="1:8" ht="14.45" customHeight="1" x14ac:dyDescent="0.25">
      <c r="A23" s="40"/>
      <c r="B23" s="15"/>
      <c r="C23" s="15"/>
      <c r="D23" s="15"/>
      <c r="E23" s="15"/>
      <c r="F23" s="20"/>
      <c r="G23" s="21"/>
      <c r="H23" s="20"/>
    </row>
    <row r="24" spans="1:8" ht="17.45" customHeight="1" x14ac:dyDescent="0.25">
      <c r="A24" s="47" t="s">
        <v>27</v>
      </c>
      <c r="B24" s="47"/>
      <c r="C24" s="47"/>
      <c r="D24" s="47"/>
      <c r="E24" s="47"/>
      <c r="F24" s="47"/>
      <c r="G24" s="47"/>
      <c r="H24" s="47"/>
    </row>
    <row r="25" spans="1:8" ht="44.45" customHeight="1" x14ac:dyDescent="0.25">
      <c r="A25" s="33">
        <v>1</v>
      </c>
      <c r="B25" s="8" t="s">
        <v>44</v>
      </c>
      <c r="C25" s="4"/>
      <c r="D25" s="4"/>
      <c r="E25" s="4"/>
      <c r="F25" s="22"/>
      <c r="G25" s="22"/>
      <c r="H25" s="22">
        <f>F25*1.23</f>
        <v>0</v>
      </c>
    </row>
    <row r="26" spans="1:8" ht="44.45" customHeight="1" x14ac:dyDescent="0.25">
      <c r="A26" s="33">
        <v>2</v>
      </c>
      <c r="B26" s="8" t="s">
        <v>45</v>
      </c>
      <c r="C26" s="4"/>
      <c r="D26" s="4"/>
      <c r="E26" s="4"/>
      <c r="F26" s="22"/>
      <c r="G26" s="22"/>
      <c r="H26" s="22">
        <f>F26*1.23</f>
        <v>0</v>
      </c>
    </row>
    <row r="27" spans="1:8" ht="31.15" customHeight="1" x14ac:dyDescent="0.25">
      <c r="A27" s="33">
        <v>3</v>
      </c>
      <c r="B27" s="8" t="s">
        <v>36</v>
      </c>
      <c r="C27" s="4"/>
      <c r="D27" s="4"/>
      <c r="E27" s="4"/>
      <c r="F27" s="22"/>
      <c r="G27" s="22"/>
      <c r="H27" s="22">
        <f t="shared" ref="H27:H29" si="2">F27*1.23</f>
        <v>0</v>
      </c>
    </row>
    <row r="28" spans="1:8" ht="27" customHeight="1" x14ac:dyDescent="0.25">
      <c r="A28" s="33">
        <v>4</v>
      </c>
      <c r="B28" s="8" t="s">
        <v>37</v>
      </c>
      <c r="C28" s="4"/>
      <c r="D28" s="4"/>
      <c r="E28" s="4"/>
      <c r="F28" s="22"/>
      <c r="G28" s="22"/>
      <c r="H28" s="22">
        <f t="shared" si="2"/>
        <v>0</v>
      </c>
    </row>
    <row r="29" spans="1:8" ht="27" customHeight="1" x14ac:dyDescent="0.25">
      <c r="A29" s="33">
        <v>5</v>
      </c>
      <c r="B29" s="8" t="s">
        <v>38</v>
      </c>
      <c r="C29" s="4"/>
      <c r="D29" s="4"/>
      <c r="E29" s="4"/>
      <c r="F29" s="22"/>
      <c r="G29" s="22"/>
      <c r="H29" s="22">
        <f t="shared" si="2"/>
        <v>0</v>
      </c>
    </row>
    <row r="30" spans="1:8" ht="27" customHeight="1" x14ac:dyDescent="0.25">
      <c r="A30" s="52" t="s">
        <v>24</v>
      </c>
      <c r="B30" s="52"/>
      <c r="C30" s="52"/>
      <c r="D30" s="52"/>
      <c r="E30" s="52"/>
      <c r="F30" s="19">
        <f>SUM(F25:F29)</f>
        <v>0</v>
      </c>
      <c r="G30" s="26"/>
      <c r="H30" s="19">
        <f>SUM(H25:H29)</f>
        <v>0</v>
      </c>
    </row>
    <row r="31" spans="1:8" ht="13.15" customHeight="1" x14ac:dyDescent="0.25">
      <c r="A31" s="41"/>
      <c r="B31" s="15"/>
      <c r="C31" s="15"/>
      <c r="D31" s="15"/>
      <c r="E31" s="15"/>
      <c r="F31" s="20"/>
      <c r="G31" s="20"/>
      <c r="H31" s="20"/>
    </row>
    <row r="32" spans="1:8" ht="15.6" customHeight="1" x14ac:dyDescent="0.25">
      <c r="A32" s="47" t="s">
        <v>28</v>
      </c>
      <c r="B32" s="47"/>
      <c r="C32" s="47"/>
      <c r="D32" s="47"/>
      <c r="E32" s="47"/>
      <c r="F32" s="47"/>
      <c r="G32" s="47"/>
      <c r="H32" s="47"/>
    </row>
    <row r="33" spans="1:10" ht="26.25" x14ac:dyDescent="0.25">
      <c r="A33" s="33">
        <v>1</v>
      </c>
      <c r="B33" s="8" t="s">
        <v>9</v>
      </c>
      <c r="C33" s="4"/>
      <c r="D33" s="4"/>
      <c r="E33" s="4"/>
      <c r="F33" s="22"/>
      <c r="G33" s="22"/>
      <c r="H33" s="22">
        <f>F33*1.23</f>
        <v>0</v>
      </c>
    </row>
    <row r="34" spans="1:10" ht="26.25" x14ac:dyDescent="0.25">
      <c r="A34" s="33">
        <v>2</v>
      </c>
      <c r="B34" s="8" t="s">
        <v>10</v>
      </c>
      <c r="C34" s="4"/>
      <c r="D34" s="4"/>
      <c r="E34" s="4"/>
      <c r="F34" s="22"/>
      <c r="G34" s="22"/>
      <c r="H34" s="22">
        <f t="shared" ref="H34:H35" si="3">F34*1.23</f>
        <v>0</v>
      </c>
    </row>
    <row r="35" spans="1:10" ht="26.25" x14ac:dyDescent="0.25">
      <c r="A35" s="33">
        <v>3</v>
      </c>
      <c r="B35" s="8" t="s">
        <v>35</v>
      </c>
      <c r="C35" s="4"/>
      <c r="D35" s="4"/>
      <c r="E35" s="4"/>
      <c r="F35" s="22"/>
      <c r="G35" s="22"/>
      <c r="H35" s="22">
        <f t="shared" si="3"/>
        <v>0</v>
      </c>
    </row>
    <row r="36" spans="1:10" x14ac:dyDescent="0.25">
      <c r="A36" s="52" t="s">
        <v>24</v>
      </c>
      <c r="B36" s="52"/>
      <c r="C36" s="52"/>
      <c r="D36" s="52"/>
      <c r="E36" s="52"/>
      <c r="F36" s="19">
        <f>SUM(F33:F35)</f>
        <v>0</v>
      </c>
      <c r="G36" s="27"/>
      <c r="H36" s="19">
        <f>SUM(H33:H35)</f>
        <v>0</v>
      </c>
    </row>
    <row r="37" spans="1:10" x14ac:dyDescent="0.25">
      <c r="A37" s="41"/>
      <c r="B37" s="15"/>
      <c r="C37" s="15"/>
      <c r="D37" s="15"/>
      <c r="E37" s="15"/>
      <c r="F37" s="18"/>
      <c r="G37" s="18"/>
      <c r="H37" s="18"/>
    </row>
    <row r="38" spans="1:10" x14ac:dyDescent="0.25">
      <c r="A38" s="47" t="s">
        <v>29</v>
      </c>
      <c r="B38" s="47"/>
      <c r="C38" s="47"/>
      <c r="D38" s="47"/>
      <c r="E38" s="47"/>
      <c r="F38" s="47"/>
      <c r="G38" s="47"/>
      <c r="H38" s="47"/>
    </row>
    <row r="39" spans="1:10" ht="37.5" customHeight="1" x14ac:dyDescent="0.25">
      <c r="A39" s="33">
        <v>1</v>
      </c>
      <c r="B39" s="8" t="s">
        <v>11</v>
      </c>
      <c r="C39" s="4"/>
      <c r="D39" s="4"/>
      <c r="E39" s="4"/>
      <c r="F39" s="22"/>
      <c r="G39" s="22"/>
      <c r="H39" s="22">
        <f>F39*1.23</f>
        <v>0</v>
      </c>
    </row>
    <row r="40" spans="1:10" x14ac:dyDescent="0.25">
      <c r="A40" s="52" t="s">
        <v>24</v>
      </c>
      <c r="B40" s="52"/>
      <c r="C40" s="52"/>
      <c r="D40" s="52"/>
      <c r="E40" s="52"/>
      <c r="F40" s="19">
        <f>SUM(F39)</f>
        <v>0</v>
      </c>
      <c r="G40" s="26"/>
      <c r="H40" s="19">
        <f>SUM(H39)</f>
        <v>0</v>
      </c>
      <c r="I40" s="16"/>
      <c r="J40" s="16"/>
    </row>
    <row r="41" spans="1:10" x14ac:dyDescent="0.25">
      <c r="A41" s="40"/>
      <c r="B41" s="15"/>
      <c r="C41" s="15"/>
      <c r="D41" s="15"/>
      <c r="E41" s="15"/>
      <c r="F41" s="20"/>
      <c r="G41" s="20"/>
      <c r="H41" s="20"/>
      <c r="I41" s="16"/>
      <c r="J41" s="16"/>
    </row>
    <row r="42" spans="1:10" x14ac:dyDescent="0.25">
      <c r="A42" s="47" t="s">
        <v>30</v>
      </c>
      <c r="B42" s="47"/>
      <c r="C42" s="47"/>
      <c r="D42" s="47"/>
      <c r="E42" s="47"/>
      <c r="F42" s="47"/>
      <c r="G42" s="47"/>
      <c r="H42" s="47"/>
    </row>
    <row r="43" spans="1:10" ht="26.25" x14ac:dyDescent="0.25">
      <c r="A43" s="33">
        <v>1</v>
      </c>
      <c r="B43" s="8" t="s">
        <v>12</v>
      </c>
      <c r="C43" s="4"/>
      <c r="D43" s="4"/>
      <c r="E43" s="4"/>
      <c r="F43" s="22"/>
      <c r="G43" s="22"/>
      <c r="H43" s="22">
        <f>F43*1.23</f>
        <v>0</v>
      </c>
    </row>
    <row r="44" spans="1:10" x14ac:dyDescent="0.25">
      <c r="A44" s="56" t="s">
        <v>24</v>
      </c>
      <c r="B44" s="57"/>
      <c r="C44" s="57"/>
      <c r="D44" s="57"/>
      <c r="E44" s="58"/>
      <c r="F44" s="19">
        <f>SUM(F43)</f>
        <v>0</v>
      </c>
      <c r="G44" s="26"/>
      <c r="H44" s="19">
        <f>SUM(H43)</f>
        <v>0</v>
      </c>
    </row>
    <row r="45" spans="1:10" x14ac:dyDescent="0.25">
      <c r="A45" s="39"/>
      <c r="B45" s="13"/>
      <c r="C45" s="18"/>
      <c r="D45" s="18"/>
      <c r="E45" s="18"/>
      <c r="F45" s="18"/>
      <c r="G45" s="18"/>
      <c r="H45" s="18"/>
    </row>
    <row r="46" spans="1:10" x14ac:dyDescent="0.25">
      <c r="A46" s="59" t="s">
        <v>40</v>
      </c>
      <c r="B46" s="60"/>
      <c r="C46" s="60"/>
      <c r="D46" s="60"/>
      <c r="E46" s="60"/>
      <c r="F46" s="60"/>
      <c r="G46" s="60"/>
      <c r="H46" s="61"/>
    </row>
    <row r="47" spans="1:10" ht="26.25" x14ac:dyDescent="0.25">
      <c r="A47" s="42">
        <v>1</v>
      </c>
      <c r="B47" s="12" t="s">
        <v>13</v>
      </c>
      <c r="C47" s="23"/>
      <c r="D47" s="23"/>
      <c r="E47" s="23"/>
      <c r="F47" s="28"/>
      <c r="G47" s="28"/>
      <c r="H47" s="28">
        <f>F47*1.23</f>
        <v>0</v>
      </c>
      <c r="I47" s="1"/>
    </row>
    <row r="48" spans="1:10" ht="26.25" x14ac:dyDescent="0.25">
      <c r="A48" s="43">
        <v>2</v>
      </c>
      <c r="B48" s="8" t="s">
        <v>14</v>
      </c>
      <c r="C48" s="11"/>
      <c r="D48" s="11"/>
      <c r="E48" s="11"/>
      <c r="F48" s="22"/>
      <c r="G48" s="22"/>
      <c r="H48" s="28">
        <f>F48*1.23</f>
        <v>0</v>
      </c>
      <c r="I48" s="1"/>
    </row>
    <row r="49" spans="1:9" x14ac:dyDescent="0.25">
      <c r="A49" s="52" t="s">
        <v>24</v>
      </c>
      <c r="B49" s="52"/>
      <c r="C49" s="52"/>
      <c r="D49" s="52"/>
      <c r="E49" s="52"/>
      <c r="F49" s="19">
        <f>SUM(F47:F48)</f>
        <v>0</v>
      </c>
      <c r="G49" s="26"/>
      <c r="H49" s="19">
        <f>SUM(H47:H48)</f>
        <v>0</v>
      </c>
      <c r="I49" s="1"/>
    </row>
    <row r="50" spans="1:9" x14ac:dyDescent="0.25">
      <c r="A50" s="44"/>
      <c r="B50" s="13"/>
      <c r="C50" s="14"/>
      <c r="D50" s="14"/>
      <c r="E50" s="14"/>
      <c r="F50" s="18"/>
      <c r="G50" s="18"/>
      <c r="H50" s="18"/>
      <c r="I50" s="1"/>
    </row>
    <row r="51" spans="1:9" x14ac:dyDescent="0.25">
      <c r="A51" s="47" t="s">
        <v>33</v>
      </c>
      <c r="B51" s="47"/>
      <c r="C51" s="47"/>
      <c r="D51" s="47"/>
      <c r="E51" s="47"/>
      <c r="F51" s="47"/>
      <c r="G51" s="47"/>
      <c r="H51" s="47"/>
    </row>
    <row r="52" spans="1:9" ht="26.25" x14ac:dyDescent="0.25">
      <c r="A52" s="45">
        <v>1</v>
      </c>
      <c r="B52" s="8" t="s">
        <v>31</v>
      </c>
      <c r="C52" s="3"/>
      <c r="D52" s="3"/>
      <c r="E52" s="3"/>
      <c r="F52" s="29"/>
      <c r="G52" s="29"/>
      <c r="H52" s="29">
        <f>F52*1.23</f>
        <v>0</v>
      </c>
    </row>
    <row r="53" spans="1:9" ht="26.25" x14ac:dyDescent="0.25">
      <c r="A53" s="45">
        <v>2</v>
      </c>
      <c r="B53" s="8" t="s">
        <v>32</v>
      </c>
      <c r="C53" s="3"/>
      <c r="D53" s="3"/>
      <c r="E53" s="3"/>
      <c r="F53" s="29"/>
      <c r="G53" s="29"/>
      <c r="H53" s="29">
        <f>F53*1.23</f>
        <v>0</v>
      </c>
    </row>
    <row r="54" spans="1:9" x14ac:dyDescent="0.25">
      <c r="A54" s="52" t="s">
        <v>24</v>
      </c>
      <c r="B54" s="52"/>
      <c r="C54" s="52"/>
      <c r="D54" s="52"/>
      <c r="E54" s="52"/>
      <c r="F54" s="30">
        <f>SUM(F52:F53)</f>
        <v>0</v>
      </c>
      <c r="G54" s="31"/>
      <c r="H54" s="30">
        <f>SUM(H52:H53)</f>
        <v>0</v>
      </c>
    </row>
    <row r="55" spans="1:9" x14ac:dyDescent="0.25">
      <c r="A55" s="46"/>
      <c r="B55" s="9"/>
    </row>
    <row r="56" spans="1:9" x14ac:dyDescent="0.25">
      <c r="A56" s="47" t="s">
        <v>39</v>
      </c>
      <c r="B56" s="47"/>
      <c r="C56" s="47"/>
      <c r="D56" s="47"/>
      <c r="E56" s="47"/>
      <c r="F56" s="47"/>
      <c r="G56" s="47"/>
      <c r="H56" s="47"/>
    </row>
    <row r="57" spans="1:9" ht="26.25" x14ac:dyDescent="0.25">
      <c r="A57" s="45">
        <v>1</v>
      </c>
      <c r="B57" s="8" t="s">
        <v>41</v>
      </c>
      <c r="C57" s="3"/>
      <c r="D57" s="3"/>
      <c r="E57" s="3"/>
      <c r="F57" s="3"/>
      <c r="G57" s="3"/>
      <c r="H57" s="29">
        <f>F57*1.23</f>
        <v>0</v>
      </c>
    </row>
    <row r="58" spans="1:9" ht="14.45" customHeight="1" x14ac:dyDescent="0.25">
      <c r="A58" s="52" t="s">
        <v>24</v>
      </c>
      <c r="B58" s="52"/>
      <c r="C58" s="52"/>
      <c r="D58" s="52"/>
      <c r="E58" s="52"/>
      <c r="F58" s="30">
        <f>SUM(F57)</f>
        <v>0</v>
      </c>
      <c r="G58" s="31"/>
      <c r="H58" s="30">
        <f>SUM(H57)</f>
        <v>0</v>
      </c>
    </row>
    <row r="59" spans="1:9" ht="28.15" customHeight="1" x14ac:dyDescent="0.25">
      <c r="A59" s="46"/>
    </row>
    <row r="60" spans="1:9" ht="28.15" customHeight="1" x14ac:dyDescent="0.25">
      <c r="A60" s="52" t="s">
        <v>34</v>
      </c>
      <c r="B60" s="52"/>
      <c r="C60" s="52"/>
      <c r="D60" s="52"/>
      <c r="E60" s="52"/>
      <c r="F60" s="30">
        <f>F58+F54+F49+F44+F40+F36+F30+F22+F14</f>
        <v>0</v>
      </c>
      <c r="G60" s="32"/>
      <c r="H60" s="30">
        <f>F60*1.23</f>
        <v>0</v>
      </c>
    </row>
    <row r="61" spans="1:9" x14ac:dyDescent="0.25">
      <c r="A61" s="46"/>
    </row>
    <row r="62" spans="1:9" x14ac:dyDescent="0.25">
      <c r="A62" s="46"/>
    </row>
    <row r="63" spans="1:9" x14ac:dyDescent="0.25">
      <c r="A63" s="46"/>
    </row>
    <row r="64" spans="1:9" x14ac:dyDescent="0.25">
      <c r="A64" s="46"/>
    </row>
    <row r="65" spans="1:1" x14ac:dyDescent="0.25">
      <c r="A65" s="46"/>
    </row>
  </sheetData>
  <mergeCells count="22">
    <mergeCell ref="A54:E54"/>
    <mergeCell ref="A56:H56"/>
    <mergeCell ref="A58:E58"/>
    <mergeCell ref="A60:E60"/>
    <mergeCell ref="A7:H7"/>
    <mergeCell ref="A40:E40"/>
    <mergeCell ref="A42:H42"/>
    <mergeCell ref="A44:E44"/>
    <mergeCell ref="A46:H46"/>
    <mergeCell ref="A49:E49"/>
    <mergeCell ref="A51:H51"/>
    <mergeCell ref="A22:E22"/>
    <mergeCell ref="A24:H24"/>
    <mergeCell ref="A30:E30"/>
    <mergeCell ref="A32:H32"/>
    <mergeCell ref="A36:E36"/>
    <mergeCell ref="A38:H38"/>
    <mergeCell ref="A3:H3"/>
    <mergeCell ref="A4:H4"/>
    <mergeCell ref="A14:E14"/>
    <mergeCell ref="A5:H5"/>
    <mergeCell ref="A16:H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D48FA15D-49AC-47B9-8FF8-7E5FA9EE9B3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Dane Ukryte</dc:creator>
  <cp:lastModifiedBy>Szmurło Joanna</cp:lastModifiedBy>
  <dcterms:created xsi:type="dcterms:W3CDTF">2026-04-07T09:15:27Z</dcterms:created>
  <dcterms:modified xsi:type="dcterms:W3CDTF">2026-04-29T10:00:51Z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5aa12047-1527-42bd-be65-9e126964d6c1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ImPVmfHrxULe6c9UUW2OhJ75sKC4ySTN</vt:lpwstr>
  </property>
  <property fmtid="{D5CDD505-2E9C-101B-9397-08002B2CF9AE}" pid="8" name="bjClsUserRVM">
    <vt:lpwstr>[]</vt:lpwstr>
  </property>
</Properties>
</file>